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NGKO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Partisipasi'!$A$1:$I$55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F44" i="12"/>
  <c r="I44" i="12" s="1"/>
  <c r="J44" i="13" s="1"/>
  <c r="K44" i="13" s="1"/>
  <c r="F45" i="12"/>
  <c r="I45" i="12" s="1"/>
  <c r="J45" i="13" s="1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<sst xmlns="http://schemas.openxmlformats.org/spreadsheetml/2006/main" count="157" uniqueCount="113">
  <si>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</si>
  <si>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</si>
  <si>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</si>
  <si>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</si>
  <si>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</si>
  <si>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</si>
  <si>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</si>
  <si>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</si>
  <si>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</si>
  <si>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</si>
  <si>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</si>
  <si>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</si>
  <si>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</si>
  <si>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</si>
  <si>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</si>
  <si>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</si>
  <si>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</si>
  <si>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</si>
  <si>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</si>
  <si>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</si>
  <si>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</si>
  <si>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</si>
  <si>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</si>
  <si>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</si>
  <si>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</si>
  <si>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</si>
  <si>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</si>
  <si>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</si>
  <si>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</si>
  <si>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</si>
  <si>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</si>
  <si>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</si>
  <si>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</si>
  <si>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</si>
  <si>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</si>
  <si>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</si>
  <si>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</si>
  <si>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</si>
  <si>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</si>
  <si>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</si>
  <si>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</si>
  <si>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</si>
  <si>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</si>
  <si>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</si>
  <si>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</si>
  <si>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</si>
  <si>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</si>
  <si>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</si>
  <si>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</si>
  <si>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</si>
  <si>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</si>
  <si>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</si>
  <si>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</si>
  <si>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</si>
  <si>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</si>
  <si>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</si>
  <si>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</si>
  <si>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</si>
  <si>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</si>
  <si>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</si>
  <si>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</si>
  <si>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</si>
  <si>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</si>
  <si>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</si>
  <si>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</si>
  <si>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</si>
  <si>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</si>
  <si>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</si>
  <si>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</si>
  <si>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</si>
  <si>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</si>
  <si>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</si>
  <si>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</si>
  <si>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</si>
  <si>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</si>
  <si>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</si>
  <si>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</si>
  <si>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</si>
  <si>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</si>
  <si>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</si>
  <si>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</si>
  <si>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</si>
  <si>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</si>
  <si>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S1 PGSDAKPMM (118)</t>
  </si>
  <si>
    <t>: Bangko</t>
  </si>
  <si>
    <t>IJUMMINAH</t>
  </si>
  <si>
    <t>SRI MARIATI</t>
  </si>
  <si>
    <t>RIKA</t>
  </si>
  <si>
    <t>SULASTRI</t>
  </si>
  <si>
    <t>ADNAN KASOGI</t>
  </si>
  <si>
    <t>CAHAYATI</t>
  </si>
  <si>
    <t>SURATMI</t>
  </si>
  <si>
    <t>DARA KESUMA</t>
  </si>
  <si>
    <t>ROSMIATY</t>
  </si>
  <si>
    <t>MISLIANA</t>
  </si>
  <si>
    <t>FADLI GUNAWAN</t>
  </si>
  <si>
    <t>IRZA SAFITRI</t>
  </si>
  <si>
    <t>MAHENDRA PRABA</t>
  </si>
  <si>
    <t>EVARIANI</t>
  </si>
  <si>
    <t>RAHMA DEWI</t>
  </si>
  <si>
    <t>IRMAYANTI HARAHAP</t>
  </si>
  <si>
    <t>SALMIYATNI</t>
  </si>
  <si>
    <t>RINA SUSIANI</t>
  </si>
  <si>
    <t>SETIYOWATI</t>
  </si>
  <si>
    <t>RAMINI</t>
  </si>
  <si>
    <t>ROSIDA ULFA</t>
  </si>
  <si>
    <t>INDAH FARIDAH NASUTION</t>
  </si>
  <si>
    <t>SANTI ROSYTA</t>
  </si>
  <si>
    <t>SRI SALINA</t>
  </si>
  <si>
    <t>: 2 (Dua)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</si>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</sst>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6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2"/>
      <color rgb="FF000000"/>
      <name val="Tahoma"/>
      <family val="2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3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view="pageBreakPreview" zoomScale="80" zoomScaleNormal="100" zoomScaleSheetLayoutView="80" workbookViewId="0">
      <selection activeCell="E6" sqref="E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4" t="s">
        <v>77</v>
      </c>
      <c r="I1" s="55"/>
    </row>
    <row r="2" spans="2:9" ht="15" customHeight="1" x14ac:dyDescent="0.25">
      <c r="H2" s="56" t="s">
        <v>78</v>
      </c>
      <c r="I2" s="57"/>
    </row>
    <row r="4" spans="2:9" ht="21" customHeight="1" x14ac:dyDescent="0.25">
      <c r="B4" s="61" t="s">
        <v>38</v>
      </c>
      <c r="C4" s="61"/>
      <c r="D4" s="61"/>
      <c r="E4" s="61"/>
      <c r="F4" s="61"/>
      <c r="G4" s="61"/>
      <c r="H4" s="61"/>
      <c r="I4" s="61"/>
    </row>
    <row r="6" spans="2:9" ht="15" customHeight="1" x14ac:dyDescent="0.25">
      <c r="B6" s="60" t="s">
        <v>39</v>
      </c>
      <c r="C6" s="60"/>
      <c r="D6" s="1" t="s">
        <v>75</v>
      </c>
      <c r="G6" s="21" t="s">
        <v>4</v>
      </c>
      <c r="H6" s="21" t="s">
        <v>109</v>
      </c>
    </row>
    <row r="7" spans="2:9" ht="15" customHeight="1" x14ac:dyDescent="0.25">
      <c r="B7" s="60" t="s">
        <v>28</v>
      </c>
      <c r="C7" s="60"/>
      <c r="D7" s="1" t="s">
        <v>83</v>
      </c>
      <c r="G7" s="21" t="s">
        <v>18</v>
      </c>
      <c r="H7" s="21" t="s">
        <v>5</v>
      </c>
    </row>
    <row r="8" spans="2:9" ht="15" customHeight="1" x14ac:dyDescent="0.25">
      <c r="B8" s="60" t="s">
        <v>29</v>
      </c>
      <c r="C8" s="60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60" t="s">
        <v>31</v>
      </c>
      <c r="C9" s="60"/>
      <c r="D9" s="1" t="s">
        <v>5</v>
      </c>
      <c r="G9" s="21" t="s">
        <v>0</v>
      </c>
      <c r="H9" s="21" t="s">
        <v>84</v>
      </c>
    </row>
    <row r="10" spans="2:9" ht="15" customHeight="1" x14ac:dyDescent="0.25">
      <c r="B10" s="60" t="s">
        <v>32</v>
      </c>
      <c r="C10" s="60"/>
      <c r="D10" s="36" t="s">
        <v>110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9" t="s">
        <v>12</v>
      </c>
      <c r="C12" s="59" t="s">
        <v>25</v>
      </c>
      <c r="D12" s="59" t="s">
        <v>13</v>
      </c>
      <c r="E12" s="59" t="s">
        <v>65</v>
      </c>
      <c r="F12" s="58" t="s">
        <v>34</v>
      </c>
      <c r="G12" s="58"/>
      <c r="H12" s="58"/>
      <c r="I12" s="59" t="s">
        <v>41</v>
      </c>
    </row>
    <row r="13" spans="2:9" s="42" customFormat="1" ht="60" customHeight="1" x14ac:dyDescent="0.25">
      <c r="B13" s="59"/>
      <c r="C13" s="59"/>
      <c r="D13" s="59"/>
      <c r="E13" s="59"/>
      <c r="F13" s="41" t="s">
        <v>42</v>
      </c>
      <c r="G13" s="41" t="s">
        <v>43</v>
      </c>
      <c r="H13" s="41" t="s">
        <v>44</v>
      </c>
      <c r="I13" s="59"/>
    </row>
    <row r="14" spans="2:9" ht="15" customHeight="1" x14ac:dyDescent="0.25">
      <c r="B14" s="35">
        <v>1</v>
      </c>
      <c r="C14" s="53" t="s">
        <v>85</v>
      </c>
      <c r="D14" s="52">
        <v>856457434</v>
      </c>
      <c r="E14" s="35">
        <v>8</v>
      </c>
      <c r="F14" s="34">
        <f>E14*100/8</f>
        <v>100</v>
      </c>
      <c r="G14" s="34">
        <v>88</v>
      </c>
      <c r="H14" s="34">
        <v>80</v>
      </c>
      <c r="I14" s="37">
        <f>((F14*4/10)+(G14*3/10)+(H14*3/10))</f>
        <v>90.4</v>
      </c>
    </row>
    <row r="15" spans="2:9" ht="15" customHeight="1" x14ac:dyDescent="0.25">
      <c r="B15" s="35">
        <v>2</v>
      </c>
      <c r="C15" s="53" t="s">
        <v>86</v>
      </c>
      <c r="D15" s="52">
        <v>856457441</v>
      </c>
      <c r="E15" s="35"/>
      <c r="F15" s="34">
        <f t="shared" ref="F15:F43" si="0">E15*100/8</f>
        <v>0</v>
      </c>
      <c r="G15" s="34"/>
      <c r="H15" s="34"/>
      <c r="I15" s="37">
        <f t="shared" ref="I15:I43" si="1">((F15*4/10)+(G15*3/10)+(H15*3/10))</f>
        <v>0</v>
      </c>
    </row>
    <row r="16" spans="2:9" ht="15" customHeight="1" x14ac:dyDescent="0.25">
      <c r="B16" s="35">
        <v>3</v>
      </c>
      <c r="C16" s="53" t="s">
        <v>87</v>
      </c>
      <c r="D16" s="52">
        <v>856457459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3" t="s">
        <v>88</v>
      </c>
      <c r="D17" s="52">
        <v>856457466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3" t="s">
        <v>89</v>
      </c>
      <c r="D18" s="52">
        <v>856457473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3" t="s">
        <v>90</v>
      </c>
      <c r="D19" s="52">
        <v>856457498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3" t="s">
        <v>91</v>
      </c>
      <c r="D20" s="52">
        <v>856457506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3" t="s">
        <v>92</v>
      </c>
      <c r="D21" s="52">
        <v>856457513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3" t="s">
        <v>93</v>
      </c>
      <c r="D22" s="52">
        <v>856457538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3" t="s">
        <v>94</v>
      </c>
      <c r="D23" s="52">
        <v>856457545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3" t="s">
        <v>95</v>
      </c>
      <c r="D24" s="52">
        <v>856457552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3" t="s">
        <v>96</v>
      </c>
      <c r="D25" s="52">
        <v>856457577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3" t="s">
        <v>97</v>
      </c>
      <c r="D26" s="52">
        <v>856457584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3" t="s">
        <v>98</v>
      </c>
      <c r="D27" s="52">
        <v>856457591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3" t="s">
        <v>99</v>
      </c>
      <c r="D28" s="52">
        <v>856457617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3" t="s">
        <v>100</v>
      </c>
      <c r="D29" s="52">
        <v>856457624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3" t="s">
        <v>101</v>
      </c>
      <c r="D30" s="52">
        <v>856457631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3" t="s">
        <v>102</v>
      </c>
      <c r="D31" s="52">
        <v>856457649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3" t="s">
        <v>103</v>
      </c>
      <c r="D32" s="52">
        <v>856457656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3" t="s">
        <v>104</v>
      </c>
      <c r="D33" s="52">
        <v>856457663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3" t="s">
        <v>105</v>
      </c>
      <c r="D34" s="52">
        <v>856457688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3" t="s">
        <v>106</v>
      </c>
      <c r="D35" s="52">
        <v>856457695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3" t="s">
        <v>107</v>
      </c>
      <c r="D36" s="52">
        <v>856457703</v>
      </c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3" t="s">
        <v>108</v>
      </c>
      <c r="D37" s="52">
        <v>856458737</v>
      </c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1"/>
      <c r="D38" s="51"/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B39" s="35">
        <v>26</v>
      </c>
      <c r="C39" s="51"/>
      <c r="D39" s="51"/>
      <c r="E39" s="35"/>
      <c r="F39" s="34">
        <f t="shared" si="0"/>
        <v>0</v>
      </c>
      <c r="G39" s="34"/>
      <c r="H39" s="34"/>
      <c r="I39" s="37">
        <f t="shared" si="1"/>
        <v>0</v>
      </c>
    </row>
    <row r="40" spans="2:9" ht="15" customHeight="1" x14ac:dyDescent="0.25">
      <c r="B40" s="35">
        <v>27</v>
      </c>
      <c r="C40" s="51"/>
      <c r="D40" s="51"/>
      <c r="E40" s="35"/>
      <c r="F40" s="34">
        <f t="shared" si="0"/>
        <v>0</v>
      </c>
      <c r="G40" s="34"/>
      <c r="H40" s="34"/>
      <c r="I40" s="37">
        <f t="shared" si="1"/>
        <v>0</v>
      </c>
    </row>
    <row r="41" spans="2:9" ht="15" customHeight="1" x14ac:dyDescent="0.25">
      <c r="B41" s="35">
        <v>28</v>
      </c>
      <c r="C41" s="51"/>
      <c r="D41" s="51"/>
      <c r="E41" s="35"/>
      <c r="F41" s="34">
        <f t="shared" si="0"/>
        <v>0</v>
      </c>
      <c r="G41" s="34"/>
      <c r="H41" s="34"/>
      <c r="I41" s="37">
        <f t="shared" si="1"/>
        <v>0</v>
      </c>
    </row>
    <row r="42" spans="2:9" ht="15" customHeight="1" x14ac:dyDescent="0.25">
      <c r="B42" s="35">
        <v>29</v>
      </c>
      <c r="C42" s="51"/>
      <c r="D42" s="51"/>
      <c r="E42" s="35"/>
      <c r="F42" s="34">
        <f t="shared" si="0"/>
        <v>0</v>
      </c>
      <c r="G42" s="34"/>
      <c r="H42" s="34"/>
      <c r="I42" s="37">
        <f t="shared" si="1"/>
        <v>0</v>
      </c>
    </row>
    <row r="43" spans="2:9" ht="15" customHeight="1" x14ac:dyDescent="0.25">
      <c r="B43" s="35">
        <v>30</v>
      </c>
      <c r="C43" s="51"/>
      <c r="D43" s="51"/>
      <c r="E43" s="35"/>
      <c r="F43" s="34">
        <f t="shared" si="0"/>
        <v>0</v>
      </c>
      <c r="G43" s="34"/>
      <c r="H43" s="34"/>
      <c r="I43" s="37">
        <f t="shared" si="1"/>
        <v>0</v>
      </c>
    </row>
    <row r="44" spans="2:9" ht="15" customHeight="1" x14ac:dyDescent="0.25">
      <c r="B44" s="46">
        <v>31</v>
      </c>
      <c r="C44" s="51"/>
      <c r="D44" s="51"/>
      <c r="E44" s="46"/>
      <c r="F44" s="45">
        <f t="shared" ref="F44:F45" si="2">E44*100/8</f>
        <v>0</v>
      </c>
      <c r="G44" s="45"/>
      <c r="H44" s="45"/>
      <c r="I44" s="47">
        <f t="shared" ref="I44:I45" si="3">((F44*4/10)+(G44*3/10)+(H44*3/10))</f>
        <v>0</v>
      </c>
    </row>
    <row r="45" spans="2:9" s="10" customFormat="1" ht="15" customHeight="1" x14ac:dyDescent="0.25">
      <c r="B45" s="46">
        <v>32</v>
      </c>
      <c r="C45" s="51"/>
      <c r="D45" s="51"/>
      <c r="E45" s="46"/>
      <c r="F45" s="45">
        <f t="shared" si="2"/>
        <v>0</v>
      </c>
      <c r="G45" s="45"/>
      <c r="H45" s="45"/>
      <c r="I45" s="47">
        <f t="shared" si="3"/>
        <v>0</v>
      </c>
    </row>
    <row r="46" spans="2:9" ht="15" customHeight="1" x14ac:dyDescent="0.25">
      <c r="C46" s="12"/>
      <c r="I46" s="10"/>
    </row>
    <row r="47" spans="2:9" ht="15" customHeight="1" x14ac:dyDescent="0.25">
      <c r="G47" s="21" t="s">
        <v>35</v>
      </c>
    </row>
    <row r="51" spans="2:8" ht="15" customHeight="1" x14ac:dyDescent="0.25">
      <c r="G51" s="21" t="s">
        <v>45</v>
      </c>
    </row>
    <row r="52" spans="2:8" ht="15" customHeight="1" x14ac:dyDescent="0.25">
      <c r="G52" s="21" t="s">
        <v>37</v>
      </c>
    </row>
    <row r="53" spans="2:8" ht="15" customHeight="1" x14ac:dyDescent="0.25">
      <c r="B53" s="36"/>
    </row>
    <row r="54" spans="2:8" ht="15" customHeight="1" x14ac:dyDescent="0.25">
      <c r="B54" s="36"/>
    </row>
    <row r="55" spans="2:8" s="10" customFormat="1" ht="15" customHeight="1" x14ac:dyDescent="0.25">
      <c r="B55" s="10" t="s">
        <v>46</v>
      </c>
      <c r="D55" s="30"/>
      <c r="F55" s="20"/>
      <c r="G55" s="20"/>
      <c r="H55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62" t="s">
        <v>79</v>
      </c>
      <c r="K1" s="62"/>
    </row>
    <row r="2" spans="2:11" ht="15" customHeight="1" x14ac:dyDescent="0.25">
      <c r="J2" s="62">
        <v>43105</v>
      </c>
      <c r="K2" s="62"/>
    </row>
    <row r="3" spans="2:11" ht="15" customHeight="1" x14ac:dyDescent="0.25">
      <c r="J3" s="38"/>
      <c r="K3" s="39"/>
    </row>
    <row r="4" spans="2:11" ht="25.5" x14ac:dyDescent="0.25">
      <c r="B4" s="61" t="s">
        <v>27</v>
      </c>
      <c r="C4" s="61"/>
      <c r="D4" s="61"/>
      <c r="E4" s="61"/>
      <c r="F4" s="61"/>
      <c r="G4" s="61"/>
      <c r="H4" s="61"/>
      <c r="I4" s="61"/>
      <c r="J4" s="61"/>
      <c r="K4" s="61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60" t="s">
        <v>39</v>
      </c>
      <c r="C6" s="60"/>
      <c r="D6" s="1" t="str">
        <f>'Nilai Partisipasi'!D6</f>
        <v>: 16 / Pekanbaru</v>
      </c>
      <c r="H6" s="1" t="s">
        <v>4</v>
      </c>
      <c r="J6" s="21" t="str">
        <f>'Nilai Partisipasi'!H6</f>
        <v>: 2 (Dua)</v>
      </c>
    </row>
    <row r="7" spans="2:11" ht="15" customHeight="1" x14ac:dyDescent="0.25">
      <c r="B7" s="60" t="s">
        <v>28</v>
      </c>
      <c r="C7" s="60"/>
      <c r="D7" s="1" t="str">
        <f>'Nilai Partisipasi'!D7</f>
        <v>: S1 PGSDAKPMM (118)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60" t="s">
        <v>29</v>
      </c>
      <c r="C8" s="60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60" t="s">
        <v>31</v>
      </c>
      <c r="C9" s="60"/>
      <c r="D9" s="1" t="str">
        <f>'Nilai Partisipasi'!D9</f>
        <v>:</v>
      </c>
      <c r="H9" s="1" t="s">
        <v>0</v>
      </c>
      <c r="J9" s="21" t="str">
        <f>'Nilai Partisipasi'!H9</f>
        <v>: Bangko</v>
      </c>
    </row>
    <row r="10" spans="2:11" ht="15" customHeight="1" x14ac:dyDescent="0.25">
      <c r="B10" s="60" t="s">
        <v>32</v>
      </c>
      <c r="C10" s="60"/>
      <c r="D10" s="1" t="str">
        <f>'Nilai Partisipasi'!D10</f>
        <v>: 2021.1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9" t="s">
        <v>12</v>
      </c>
      <c r="C12" s="59" t="s">
        <v>25</v>
      </c>
      <c r="D12" s="59" t="s">
        <v>13</v>
      </c>
      <c r="E12" s="59" t="s">
        <v>65</v>
      </c>
      <c r="F12" s="59" t="s">
        <v>33</v>
      </c>
      <c r="G12" s="59"/>
      <c r="H12" s="59"/>
      <c r="I12" s="63" t="s">
        <v>50</v>
      </c>
      <c r="J12" s="63" t="s">
        <v>51</v>
      </c>
      <c r="K12" s="63" t="s">
        <v>52</v>
      </c>
    </row>
    <row r="13" spans="2:11" ht="15" customHeight="1" x14ac:dyDescent="0.25">
      <c r="B13" s="59"/>
      <c r="C13" s="59"/>
      <c r="D13" s="59"/>
      <c r="E13" s="59"/>
      <c r="F13" s="35">
        <v>1</v>
      </c>
      <c r="G13" s="35">
        <v>2</v>
      </c>
      <c r="H13" s="35">
        <v>3</v>
      </c>
      <c r="I13" s="63"/>
      <c r="J13" s="63"/>
      <c r="K13" s="63"/>
    </row>
    <row r="14" spans="2:11" ht="15" customHeight="1" x14ac:dyDescent="0.25">
      <c r="B14" s="35">
        <v>1</v>
      </c>
      <c r="C14" s="32" t="str">
        <f>'Nilai Partisipasi'!C14</f>
        <v>IJUMMINAH</v>
      </c>
      <c r="D14" s="33">
        <f>'Nilai Partisipasi'!D14</f>
        <v>856457434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90.4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SRI MARIATI</v>
      </c>
      <c r="D15" s="33">
        <f>'Nilai Partisipasi'!D15</f>
        <v>856457441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RIKA</v>
      </c>
      <c r="D16" s="33">
        <f>'Nilai Partisipasi'!D16</f>
        <v>856457459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SULASTRI</v>
      </c>
      <c r="D17" s="33">
        <f>'Nilai Partisipasi'!D17</f>
        <v>856457466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ADNAN KASOGI</v>
      </c>
      <c r="D18" s="33">
        <f>'Nilai Partisipasi'!D18</f>
        <v>856457473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CAHAYATI</v>
      </c>
      <c r="D19" s="33">
        <f>'Nilai Partisipasi'!D19</f>
        <v>856457498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SURATMI</v>
      </c>
      <c r="D20" s="33">
        <f>'Nilai Partisipasi'!D20</f>
        <v>856457506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DARA KESUMA</v>
      </c>
      <c r="D21" s="33">
        <f>'Nilai Partisipasi'!D21</f>
        <v>856457513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ROSMIATY</v>
      </c>
      <c r="D22" s="33">
        <f>'Nilai Partisipasi'!D22</f>
        <v>856457538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MISLIANA</v>
      </c>
      <c r="D23" s="33">
        <f>'Nilai Partisipasi'!D23</f>
        <v>856457545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FADLI GUNAWAN</v>
      </c>
      <c r="D24" s="33">
        <f>'Nilai Partisipasi'!D24</f>
        <v>856457552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IRZA SAFITRI</v>
      </c>
      <c r="D25" s="33">
        <f>'Nilai Partisipasi'!D25</f>
        <v>856457577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MAHENDRA PRABA</v>
      </c>
      <c r="D26" s="33">
        <f>'Nilai Partisipasi'!D26</f>
        <v>856457584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EVARIANI</v>
      </c>
      <c r="D27" s="33">
        <f>'Nilai Partisipasi'!D27</f>
        <v>856457591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RAHMA DEWI</v>
      </c>
      <c r="D28" s="33">
        <f>'Nilai Partisipasi'!D28</f>
        <v>856457617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IRMAYANTI HARAHAP</v>
      </c>
      <c r="D29" s="33">
        <f>'Nilai Partisipasi'!D29</f>
        <v>856457624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SALMIYATNI</v>
      </c>
      <c r="D30" s="33">
        <f>'Nilai Partisipasi'!D30</f>
        <v>856457631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RINA SUSIANI</v>
      </c>
      <c r="D31" s="33">
        <f>'Nilai Partisipasi'!D31</f>
        <v>856457649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SETIYOWATI</v>
      </c>
      <c r="D32" s="33">
        <f>'Nilai Partisipasi'!D32</f>
        <v>856457656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RAMINI</v>
      </c>
      <c r="D33" s="33">
        <f>'Nilai Partisipasi'!D33</f>
        <v>856457663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ROSIDA ULFA</v>
      </c>
      <c r="D34" s="33">
        <f>'Nilai Partisipasi'!D34</f>
        <v>856457688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INDAH FARIDAH NASUTION</v>
      </c>
      <c r="D35" s="33">
        <f>'Nilai Partisipasi'!D35</f>
        <v>856457695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 t="str">
        <f>'Nilai Partisipasi'!C36</f>
        <v>SANTI ROSYTA</v>
      </c>
      <c r="D36" s="33">
        <f>'Nilai Partisipasi'!D36</f>
        <v>856457703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 t="str">
        <f>'Nilai Partisipasi'!C37</f>
        <v>SRI SALINA</v>
      </c>
      <c r="D37" s="33">
        <f>'Nilai Partisipasi'!D37</f>
        <v>856458737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>
        <f>'Nilai Partisipasi'!C38</f>
        <v>0</v>
      </c>
      <c r="D38" s="33">
        <f>'Nilai Partisipasi'!D38</f>
        <v>0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>
        <f>'Nilai Partisipasi'!C39</f>
        <v>0</v>
      </c>
      <c r="D39" s="33">
        <f>'Nilai Partisipasi'!D39</f>
        <v>0</v>
      </c>
      <c r="E39" s="35">
        <f>'Nilai Partisipasi'!E39</f>
        <v>0</v>
      </c>
      <c r="F39" s="35"/>
      <c r="G39" s="35"/>
      <c r="H39" s="35"/>
      <c r="I39" s="37" t="e">
        <f t="shared" si="0"/>
        <v>#DIV/0!</v>
      </c>
      <c r="J39" s="37">
        <f>'Nilai Partisipasi'!I39</f>
        <v>0</v>
      </c>
      <c r="K39" s="37" t="e">
        <f t="shared" si="2"/>
        <v>#DIV/0!</v>
      </c>
    </row>
    <row r="40" spans="2:11" ht="15" customHeight="1" x14ac:dyDescent="0.25">
      <c r="B40" s="35">
        <v>27</v>
      </c>
      <c r="C40" s="32">
        <f>'Nilai Partisipasi'!C40</f>
        <v>0</v>
      </c>
      <c r="D40" s="33">
        <f>'Nilai Partisipasi'!D40</f>
        <v>0</v>
      </c>
      <c r="E40" s="35">
        <f>'Nilai Partisipasi'!E40</f>
        <v>0</v>
      </c>
      <c r="F40" s="35"/>
      <c r="G40" s="35"/>
      <c r="H40" s="35"/>
      <c r="I40" s="37" t="e">
        <f t="shared" si="0"/>
        <v>#DIV/0!</v>
      </c>
      <c r="J40" s="37">
        <f>'Nilai Partisipasi'!I40</f>
        <v>0</v>
      </c>
      <c r="K40" s="37" t="e">
        <f t="shared" si="2"/>
        <v>#DIV/0!</v>
      </c>
    </row>
    <row r="41" spans="2:11" ht="15" customHeight="1" x14ac:dyDescent="0.25">
      <c r="B41" s="35">
        <v>28</v>
      </c>
      <c r="C41" s="32">
        <f>'Nilai Partisipasi'!C41</f>
        <v>0</v>
      </c>
      <c r="D41" s="33">
        <f>'Nilai Partisipasi'!D41</f>
        <v>0</v>
      </c>
      <c r="E41" s="35">
        <f>'Nilai Partisipasi'!E41</f>
        <v>0</v>
      </c>
      <c r="F41" s="35"/>
      <c r="G41" s="35"/>
      <c r="H41" s="35"/>
      <c r="I41" s="37" t="e">
        <f t="shared" si="0"/>
        <v>#DIV/0!</v>
      </c>
      <c r="J41" s="37">
        <f>'Nilai Partisipasi'!I41</f>
        <v>0</v>
      </c>
      <c r="K41" s="37" t="e">
        <f t="shared" si="2"/>
        <v>#DIV/0!</v>
      </c>
    </row>
    <row r="42" spans="2:11" ht="15" customHeight="1" x14ac:dyDescent="0.25">
      <c r="B42" s="35">
        <v>29</v>
      </c>
      <c r="C42" s="32">
        <f>'Nilai Partisipasi'!C42</f>
        <v>0</v>
      </c>
      <c r="D42" s="33">
        <f>'Nilai Partisipasi'!D42</f>
        <v>0</v>
      </c>
      <c r="E42" s="35">
        <f>'Nilai Partisipasi'!E42</f>
        <v>0</v>
      </c>
      <c r="F42" s="35"/>
      <c r="G42" s="35"/>
      <c r="H42" s="35"/>
      <c r="I42" s="37" t="e">
        <f t="shared" si="0"/>
        <v>#DIV/0!</v>
      </c>
      <c r="J42" s="37">
        <f>'Nilai Partisipasi'!I42</f>
        <v>0</v>
      </c>
      <c r="K42" s="37" t="e">
        <f t="shared" si="2"/>
        <v>#DIV/0!</v>
      </c>
    </row>
    <row r="43" spans="2:11" ht="15" customHeight="1" x14ac:dyDescent="0.25">
      <c r="B43" s="35">
        <v>30</v>
      </c>
      <c r="C43" s="32">
        <f>'Nilai Partisipasi'!C43</f>
        <v>0</v>
      </c>
      <c r="D43" s="33">
        <f>'Nilai Partisipasi'!D43</f>
        <v>0</v>
      </c>
      <c r="E43" s="35">
        <f>'Nilai Partisipasi'!E43</f>
        <v>0</v>
      </c>
      <c r="F43" s="35"/>
      <c r="G43" s="35"/>
      <c r="H43" s="35"/>
      <c r="I43" s="37" t="e">
        <f t="shared" si="0"/>
        <v>#DIV/0!</v>
      </c>
      <c r="J43" s="37">
        <f>'Nilai Partisipasi'!I43</f>
        <v>0</v>
      </c>
      <c r="K43" s="37" t="e">
        <f t="shared" si="2"/>
        <v>#DIV/0!</v>
      </c>
    </row>
    <row r="44" spans="2:11" ht="15" customHeight="1" x14ac:dyDescent="0.25">
      <c r="B44" s="46">
        <v>31</v>
      </c>
      <c r="C44" s="32">
        <f>'Nilai Partisipasi'!C44</f>
        <v>0</v>
      </c>
      <c r="D44" s="33">
        <f>'Nilai Partisipasi'!D44</f>
        <v>0</v>
      </c>
      <c r="E44" s="46">
        <f>'Nilai Partisipasi'!E44</f>
        <v>0</v>
      </c>
      <c r="F44" s="46"/>
      <c r="G44" s="46"/>
      <c r="H44" s="46"/>
      <c r="I44" s="47" t="e">
        <f t="shared" ref="I44:I45" si="3">AVERAGEA(F44:H44)</f>
        <v>#DIV/0!</v>
      </c>
      <c r="J44" s="47">
        <f>'Nilai Partisipasi'!I44</f>
        <v>0</v>
      </c>
      <c r="K44" s="47" t="e">
        <f t="shared" ref="K44:K45" si="4">(3*J44+7*I44)/10</f>
        <v>#DIV/0!</v>
      </c>
    </row>
    <row r="45" spans="2:11" s="10" customFormat="1" ht="15" customHeight="1" x14ac:dyDescent="0.25">
      <c r="B45" s="46">
        <v>32</v>
      </c>
      <c r="C45" s="32">
        <f>'Nilai Partisipasi'!C45</f>
        <v>0</v>
      </c>
      <c r="D45" s="33">
        <f>'Nilai Partisipasi'!D45</f>
        <v>0</v>
      </c>
      <c r="E45" s="46">
        <f>'Nilai Partisipasi'!E45</f>
        <v>0</v>
      </c>
      <c r="F45" s="46"/>
      <c r="G45" s="46"/>
      <c r="H45" s="46"/>
      <c r="I45" s="47" t="e">
        <f t="shared" si="3"/>
        <v>#DIV/0!</v>
      </c>
      <c r="J45" s="47">
        <f>'Nilai Partisipasi'!I45</f>
        <v>0</v>
      </c>
      <c r="K45" s="47" t="e">
        <f t="shared" si="4"/>
        <v>#DIV/0!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2" t="s">
        <v>80</v>
      </c>
      <c r="L2" s="62"/>
    </row>
    <row r="3" spans="2:15" ht="14.1" customHeight="1" x14ac:dyDescent="0.25">
      <c r="K3" s="62">
        <v>42944</v>
      </c>
      <c r="L3" s="62"/>
    </row>
    <row r="4" spans="2:15" ht="14.1" customHeight="1" x14ac:dyDescent="0.25"/>
    <row r="5" spans="2:15" ht="21.95" customHeight="1" x14ac:dyDescent="0.25">
      <c r="B5" s="61" t="s">
        <v>9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2:15" ht="21.95" customHeight="1" x14ac:dyDescent="0.25">
      <c r="B6" s="66" t="s">
        <v>111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Bangko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7" t="s">
        <v>12</v>
      </c>
      <c r="C11" s="68" t="s">
        <v>25</v>
      </c>
      <c r="D11" s="67" t="s">
        <v>13</v>
      </c>
      <c r="E11" s="67" t="s">
        <v>14</v>
      </c>
      <c r="F11" s="67"/>
      <c r="G11" s="67"/>
      <c r="H11" s="67"/>
      <c r="I11" s="67"/>
      <c r="J11" s="67"/>
      <c r="K11" s="67"/>
      <c r="L11" s="67"/>
    </row>
    <row r="12" spans="2:15" s="9" customFormat="1" ht="14.1" customHeight="1" x14ac:dyDescent="0.25">
      <c r="B12" s="67"/>
      <c r="C12" s="69"/>
      <c r="D12" s="67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7"/>
      <c r="C13" s="69"/>
      <c r="D13" s="67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7"/>
      <c r="C14" s="70"/>
      <c r="D14" s="67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IJUMMINAH</v>
      </c>
      <c r="D15" s="26">
        <f>'Nilai Partisipasi'!D14</f>
        <v>856457434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SRI MARIATI</v>
      </c>
      <c r="D16" s="26">
        <f>'Nilai Partisipasi'!D15</f>
        <v>856457441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RIKA</v>
      </c>
      <c r="D17" s="26">
        <f>'Nilai Partisipasi'!D16</f>
        <v>856457459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SULASTRI</v>
      </c>
      <c r="D18" s="26">
        <f>'Nilai Partisipasi'!D17</f>
        <v>856457466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ADNAN KASOGI</v>
      </c>
      <c r="D19" s="26">
        <f>'Nilai Partisipasi'!D18</f>
        <v>856457473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CAHAYATI</v>
      </c>
      <c r="D20" s="26">
        <f>'Nilai Partisipasi'!D19</f>
        <v>856457498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SURATMI</v>
      </c>
      <c r="D21" s="26">
        <f>'Nilai Partisipasi'!D20</f>
        <v>856457506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DARA KESUMA</v>
      </c>
      <c r="D22" s="26">
        <f>'Nilai Partisipasi'!D21</f>
        <v>856457513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ROSMIATY</v>
      </c>
      <c r="D23" s="26">
        <f>'Nilai Partisipasi'!D22</f>
        <v>856457538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MISLIANA</v>
      </c>
      <c r="D24" s="26">
        <f>'Nilai Partisipasi'!D23</f>
        <v>856457545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FADLI GUNAWAN</v>
      </c>
      <c r="D25" s="26">
        <f>'Nilai Partisipasi'!D24</f>
        <v>856457552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IRZA SAFITRI</v>
      </c>
      <c r="D26" s="26">
        <f>'Nilai Partisipasi'!D25</f>
        <v>856457577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MAHENDRA PRABA</v>
      </c>
      <c r="D27" s="26">
        <f>'Nilai Partisipasi'!D26</f>
        <v>856457584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EVARIANI</v>
      </c>
      <c r="D28" s="26">
        <f>'Nilai Partisipasi'!D27</f>
        <v>856457591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RAHMA DEWI</v>
      </c>
      <c r="D29" s="26">
        <f>'Nilai Partisipasi'!D28</f>
        <v>856457617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IRMAYANTI HARAHAP</v>
      </c>
      <c r="D30" s="26">
        <f>'Nilai Partisipasi'!D29</f>
        <v>856457624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SALMIYATNI</v>
      </c>
      <c r="D31" s="26">
        <f>'Nilai Partisipasi'!D30</f>
        <v>856457631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RINA SUSIANI</v>
      </c>
      <c r="D32" s="26">
        <f>'Nilai Partisipasi'!D31</f>
        <v>856457649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SETIYOWATI</v>
      </c>
      <c r="D33" s="26">
        <f>'Nilai Partisipasi'!D32</f>
        <v>856457656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RAMINI</v>
      </c>
      <c r="D34" s="26">
        <f>'Nilai Partisipasi'!D33</f>
        <v>856457663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ROSIDA ULFA</v>
      </c>
      <c r="D35" s="26">
        <f>'Nilai Partisipasi'!D34</f>
        <v>856457688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INDAH FARIDAH NASUTION</v>
      </c>
      <c r="D36" s="26">
        <f>'Nilai Partisipasi'!D35</f>
        <v>856457695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 t="str">
        <f>'Nilai Partisipasi'!C36</f>
        <v>SANTI ROSYTA</v>
      </c>
      <c r="D37" s="26">
        <f>'Nilai Partisipasi'!D36</f>
        <v>856457703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 t="str">
        <f>'Nilai Partisipasi'!C37</f>
        <v>SRI SALINA</v>
      </c>
      <c r="D38" s="26">
        <f>'Nilai Partisipasi'!D37</f>
        <v>856458737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>
        <f>'Nilai Partisipasi'!C38</f>
        <v>0</v>
      </c>
      <c r="D39" s="26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>
        <f>'Nilai Partisipasi'!C39</f>
        <v>0</v>
      </c>
      <c r="D40" s="26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>
        <f>'Nilai Partisipasi'!C40</f>
        <v>0</v>
      </c>
      <c r="D41" s="26">
        <f>'Nilai Partisipasi'!D40</f>
        <v>0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>
        <f>'Nilai Partisipasi'!C41</f>
        <v>0</v>
      </c>
      <c r="D42" s="26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>
        <f>'Nilai Partisipasi'!C42</f>
        <v>0</v>
      </c>
      <c r="D43" s="26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>
        <f>'Nilai Partisipasi'!C43</f>
        <v>0</v>
      </c>
      <c r="D44" s="26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4" t="s">
        <v>17</v>
      </c>
      <c r="C45" s="64"/>
      <c r="D45" s="64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4" t="s">
        <v>18</v>
      </c>
      <c r="C46" s="64"/>
      <c r="D46" s="64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5" t="s">
        <v>19</v>
      </c>
      <c r="C47" s="65"/>
      <c r="D47" s="65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5" t="s">
        <v>20</v>
      </c>
      <c r="C48" s="65"/>
      <c r="D48" s="65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61" t="s">
        <v>66</v>
      </c>
      <c r="C5" s="61"/>
      <c r="D5" s="61"/>
      <c r="E5" s="61"/>
      <c r="F5" s="61"/>
      <c r="G5" s="61"/>
      <c r="H5" s="61"/>
    </row>
    <row r="6" spans="2:8" ht="15" customHeight="1" x14ac:dyDescent="0.25">
      <c r="B6" s="9"/>
    </row>
    <row r="7" spans="2:8" ht="30" customHeight="1" x14ac:dyDescent="0.25">
      <c r="B7" s="73" t="s">
        <v>63</v>
      </c>
      <c r="C7" s="74"/>
      <c r="D7" s="73" t="s">
        <v>64</v>
      </c>
      <c r="E7" s="82"/>
      <c r="F7" s="74"/>
      <c r="G7" s="78" t="s">
        <v>112</v>
      </c>
      <c r="H7" s="78"/>
    </row>
    <row r="8" spans="2:8" ht="30" customHeight="1" x14ac:dyDescent="0.25">
      <c r="B8" s="73" t="s">
        <v>81</v>
      </c>
      <c r="C8" s="74"/>
      <c r="D8" s="29" t="s">
        <v>0</v>
      </c>
      <c r="E8" s="43" t="str">
        <f>'Nilai Partisipasi'!H9</f>
        <v>: Bangko</v>
      </c>
      <c r="F8" s="73" t="s">
        <v>67</v>
      </c>
      <c r="G8" s="82"/>
      <c r="H8" s="74"/>
    </row>
    <row r="9" spans="2:8" ht="15" customHeight="1" x14ac:dyDescent="0.25">
      <c r="B9" s="9"/>
    </row>
    <row r="10" spans="2:8" ht="15" customHeight="1" x14ac:dyDescent="0.25">
      <c r="B10" s="75" t="s">
        <v>12</v>
      </c>
      <c r="C10" s="68" t="s">
        <v>25</v>
      </c>
      <c r="D10" s="75" t="s">
        <v>13</v>
      </c>
      <c r="E10" s="75" t="s">
        <v>68</v>
      </c>
      <c r="F10" s="71" t="s">
        <v>69</v>
      </c>
      <c r="G10" s="80" t="s">
        <v>70</v>
      </c>
      <c r="H10" s="81"/>
    </row>
    <row r="11" spans="2:8" ht="15" customHeight="1" x14ac:dyDescent="0.25">
      <c r="B11" s="76"/>
      <c r="C11" s="69"/>
      <c r="D11" s="76"/>
      <c r="E11" s="76"/>
      <c r="F11" s="79"/>
      <c r="G11" s="14" t="s">
        <v>71</v>
      </c>
      <c r="H11" s="71" t="s">
        <v>73</v>
      </c>
    </row>
    <row r="12" spans="2:8" ht="15" customHeight="1" x14ac:dyDescent="0.25">
      <c r="B12" s="77"/>
      <c r="C12" s="70"/>
      <c r="D12" s="77"/>
      <c r="E12" s="77"/>
      <c r="F12" s="72"/>
      <c r="G12" s="15" t="s">
        <v>72</v>
      </c>
      <c r="H12" s="72"/>
    </row>
    <row r="13" spans="2:8" ht="36.950000000000003" customHeight="1" x14ac:dyDescent="0.25">
      <c r="B13" s="24">
        <v>1</v>
      </c>
      <c r="C13" s="27" t="str">
        <f>'Nilai Partisipasi'!C14</f>
        <v>IJUMMINAH</v>
      </c>
      <c r="D13" s="26">
        <f>'Nilai Partisipasi'!D14</f>
        <v>856457434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SRI MARIATI</v>
      </c>
      <c r="D14" s="26">
        <f>'Nilai Partisipasi'!D15</f>
        <v>856457441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RIKA</v>
      </c>
      <c r="D15" s="26">
        <f>'Nilai Partisipasi'!D16</f>
        <v>856457459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SULASTRI</v>
      </c>
      <c r="D16" s="26">
        <f>'Nilai Partisipasi'!D17</f>
        <v>856457466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ADNAN KASOGI</v>
      </c>
      <c r="D17" s="26">
        <f>'Nilai Partisipasi'!D18</f>
        <v>856457473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CAHAYATI</v>
      </c>
      <c r="D18" s="26">
        <f>'Nilai Partisipasi'!D19</f>
        <v>856457498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SURATMI</v>
      </c>
      <c r="D19" s="26">
        <f>'Nilai Partisipasi'!D20</f>
        <v>856457506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DARA KESUMA</v>
      </c>
      <c r="D20" s="26">
        <f>'Nilai Partisipasi'!D21</f>
        <v>856457513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ROSMIATY</v>
      </c>
      <c r="D21" s="26">
        <f>'Nilai Partisipasi'!D22</f>
        <v>856457538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MISLIANA</v>
      </c>
      <c r="D22" s="26">
        <f>'Nilai Partisipasi'!D23</f>
        <v>856457545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FADLI GUNAWAN</v>
      </c>
      <c r="D23" s="26">
        <f>'Nilai Partisipasi'!D24</f>
        <v>856457552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IRZA SAFITRI</v>
      </c>
      <c r="D24" s="26">
        <f>'Nilai Partisipasi'!D25</f>
        <v>856457577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MAHENDRA PRABA</v>
      </c>
      <c r="D25" s="26">
        <f>'Nilai Partisipasi'!D26</f>
        <v>856457584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EVARIANI</v>
      </c>
      <c r="D26" s="26">
        <f>'Nilai Partisipasi'!D27</f>
        <v>856457591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RAHMA DEWI</v>
      </c>
      <c r="D27" s="26">
        <f>'Nilai Partisipasi'!D28</f>
        <v>856457617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IRMAYANTI HARAHAP</v>
      </c>
      <c r="D28" s="26">
        <f>'Nilai Partisipasi'!D29</f>
        <v>856457624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SALMIYATNI</v>
      </c>
      <c r="D29" s="26">
        <f>'Nilai Partisipasi'!D30</f>
        <v>856457631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RINA SUSIANI</v>
      </c>
      <c r="D30" s="26">
        <f>'Nilai Partisipasi'!D31</f>
        <v>856457649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SETIYOWATI</v>
      </c>
      <c r="D31" s="26">
        <f>'Nilai Partisipasi'!D32</f>
        <v>856457656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RAMINI</v>
      </c>
      <c r="D32" s="26">
        <f>'Nilai Partisipasi'!D33</f>
        <v>856457663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ROSIDA ULFA</v>
      </c>
      <c r="D33" s="26">
        <f>'Nilai Partisipasi'!D34</f>
        <v>856457688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INDAH FARIDAH NASUTION</v>
      </c>
      <c r="D34" s="26">
        <f>'Nilai Partisipasi'!D35</f>
        <v>856457695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 t="str">
        <f>'Nilai Partisipasi'!C36</f>
        <v>SANTI ROSYTA</v>
      </c>
      <c r="D35" s="26">
        <f>'Nilai Partisipasi'!D36</f>
        <v>856457703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 t="str">
        <f>'Nilai Partisipasi'!C37</f>
        <v>SRI SALINA</v>
      </c>
      <c r="D36" s="26">
        <f>'Nilai Partisipasi'!D37</f>
        <v>856458737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>
        <f>'Nilai Partisipasi'!C38</f>
        <v>0</v>
      </c>
      <c r="D37" s="26">
        <f>'Nilai Partisipasi'!D38</f>
        <v>0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>
        <f>'Nilai Partisipasi'!C39</f>
        <v>0</v>
      </c>
      <c r="D38" s="26">
        <f>'Nilai Partisipasi'!D39</f>
        <v>0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>
        <f>'Nilai Partisipasi'!C40</f>
        <v>0</v>
      </c>
      <c r="D39" s="26">
        <f>'Nilai Partisipasi'!D40</f>
        <v>0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>
        <f>'Nilai Partisipasi'!C41</f>
        <v>0</v>
      </c>
      <c r="D40" s="26">
        <f>'Nilai Partisipasi'!D41</f>
        <v>0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>
        <f>'Nilai Partisipasi'!C42</f>
        <v>0</v>
      </c>
      <c r="D41" s="26">
        <f>'Nilai Partisipasi'!D42</f>
        <v>0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>
        <f>'Nilai Partisipasi'!C43</f>
        <v>0</v>
      </c>
      <c r="D42" s="26">
        <f>'Nilai Partisipasi'!D43</f>
        <v>0</v>
      </c>
      <c r="E42" s="25"/>
      <c r="F42" s="25"/>
      <c r="G42" s="25"/>
      <c r="H42" s="25"/>
    </row>
    <row r="43" spans="2:8" ht="35.1" customHeight="1" x14ac:dyDescent="0.25">
      <c r="B43" s="48">
        <v>31</v>
      </c>
      <c r="C43" s="49">
        <f>'Nilai Partisipasi'!C44</f>
        <v>0</v>
      </c>
      <c r="D43" s="48">
        <f>'Nilai Partisipasi'!D44</f>
        <v>0</v>
      </c>
      <c r="E43" s="50"/>
      <c r="F43" s="50"/>
      <c r="G43" s="50"/>
      <c r="H43" s="50"/>
    </row>
    <row r="44" spans="2:8" ht="35.1" customHeight="1" x14ac:dyDescent="0.25">
      <c r="B44" s="48">
        <v>32</v>
      </c>
      <c r="C44" s="49">
        <f>'Nilai Partisipasi'!C45</f>
        <v>0</v>
      </c>
      <c r="D44" s="48">
        <f>'Nilai Partisipasi'!D45</f>
        <v>0</v>
      </c>
      <c r="E44" s="50"/>
      <c r="F44" s="50"/>
      <c r="G44" s="50"/>
      <c r="H44" s="50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2021-02-05T13:26:10Z</dcterms:modified>
</cp:coreProperties>
</file>